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isaro\Documents\Exercices 2013\Dépôt\"/>
    </mc:Choice>
  </mc:AlternateContent>
  <bookViews>
    <workbookView xWindow="120" yWindow="165" windowWidth="15180" windowHeight="8460"/>
  </bookViews>
  <sheets>
    <sheet name="Articles" sheetId="1" r:id="rId1"/>
    <sheet name="Corrigé" sheetId="2" state="hidden" r:id="rId2"/>
    <sheet name="Orientation contenu" sheetId="4" r:id="rId3"/>
  </sheets>
  <calcPr calcId="152511"/>
</workbook>
</file>

<file path=xl/calcChain.xml><?xml version="1.0" encoding="utf-8"?>
<calcChain xmlns="http://schemas.openxmlformats.org/spreadsheetml/2006/main">
  <c r="K20" i="4" l="1"/>
  <c r="J20" i="4"/>
  <c r="K19" i="4"/>
  <c r="J19" i="4"/>
  <c r="K18" i="4"/>
  <c r="J18" i="4"/>
  <c r="K17" i="4"/>
  <c r="J17" i="4"/>
  <c r="K16" i="4"/>
  <c r="J16" i="4"/>
  <c r="K15" i="4"/>
  <c r="J15" i="4"/>
  <c r="K14" i="4"/>
  <c r="J14" i="4"/>
  <c r="K13" i="4"/>
  <c r="J13" i="4"/>
  <c r="K12" i="4"/>
  <c r="J12" i="4"/>
  <c r="K11" i="4"/>
  <c r="J11" i="4"/>
  <c r="K10" i="4"/>
  <c r="J10" i="4"/>
  <c r="K9" i="4"/>
  <c r="J9" i="4"/>
  <c r="K8" i="4"/>
  <c r="J8" i="4"/>
  <c r="K7" i="4"/>
  <c r="J7" i="4"/>
  <c r="K6" i="4"/>
  <c r="J6" i="4"/>
  <c r="K5" i="4"/>
  <c r="J5" i="4"/>
  <c r="J22" i="4" s="1"/>
  <c r="K4" i="4"/>
  <c r="J4" i="4"/>
  <c r="K3" i="4"/>
  <c r="J3" i="4"/>
  <c r="K2" i="4"/>
  <c r="J2" i="4"/>
  <c r="K3" i="1" l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" i="1"/>
  <c r="C23" i="2" l="1"/>
  <c r="C22" i="2"/>
  <c r="J2" i="2"/>
  <c r="K2" i="2"/>
  <c r="J3" i="2"/>
  <c r="K3" i="2"/>
  <c r="J4" i="2"/>
  <c r="K4" i="2"/>
  <c r="J5" i="2"/>
  <c r="K5" i="2"/>
  <c r="J6" i="2"/>
  <c r="K6" i="2"/>
  <c r="J7" i="2"/>
  <c r="K7" i="2"/>
  <c r="J8" i="2"/>
  <c r="K8" i="2"/>
  <c r="J9" i="2"/>
  <c r="K9" i="2"/>
  <c r="J10" i="2"/>
  <c r="K10" i="2"/>
  <c r="J11" i="2"/>
  <c r="K11" i="2"/>
  <c r="J12" i="2"/>
  <c r="K12" i="2"/>
  <c r="J13" i="2"/>
  <c r="K13" i="2"/>
  <c r="J14" i="2"/>
  <c r="K14" i="2"/>
  <c r="J15" i="2"/>
  <c r="K15" i="2"/>
  <c r="J16" i="2"/>
  <c r="K16" i="2"/>
  <c r="J17" i="2"/>
  <c r="K17" i="2"/>
  <c r="J18" i="2"/>
  <c r="K18" i="2"/>
  <c r="J19" i="2"/>
  <c r="K19" i="2"/>
  <c r="J20" i="2"/>
  <c r="K20" i="2"/>
  <c r="J3" i="1"/>
  <c r="J5" i="1"/>
  <c r="J7" i="1"/>
  <c r="J9" i="1"/>
  <c r="J11" i="1"/>
  <c r="J13" i="1"/>
  <c r="J15" i="1"/>
  <c r="J17" i="1"/>
  <c r="J19" i="1"/>
  <c r="J20" i="1"/>
  <c r="J18" i="1" l="1"/>
  <c r="J22" i="1" s="1"/>
  <c r="J16" i="1"/>
  <c r="J14" i="1"/>
  <c r="J12" i="1"/>
  <c r="J10" i="1"/>
  <c r="J8" i="1"/>
  <c r="J6" i="1"/>
  <c r="J4" i="1"/>
  <c r="J2" i="1"/>
</calcChain>
</file>

<file path=xl/sharedStrings.xml><?xml version="1.0" encoding="utf-8"?>
<sst xmlns="http://schemas.openxmlformats.org/spreadsheetml/2006/main" count="252" uniqueCount="47">
  <si>
    <t>Numéro</t>
  </si>
  <si>
    <t>Nom</t>
  </si>
  <si>
    <t>Pays</t>
  </si>
  <si>
    <t>Région</t>
  </si>
  <si>
    <t>Couleur</t>
  </si>
  <si>
    <t>Millésime</t>
  </si>
  <si>
    <t>Stock</t>
  </si>
  <si>
    <t>Mini</t>
  </si>
  <si>
    <t>Prix</t>
  </si>
  <si>
    <t>Valeur
en euros</t>
  </si>
  <si>
    <t>A faire</t>
  </si>
  <si>
    <t>Ravello</t>
  </si>
  <si>
    <t>Italie</t>
  </si>
  <si>
    <t>Salerno</t>
  </si>
  <si>
    <t>rouge</t>
  </si>
  <si>
    <t>Ortenau</t>
  </si>
  <si>
    <t>Allemagne</t>
  </si>
  <si>
    <t>Baden</t>
  </si>
  <si>
    <t>Médoc</t>
  </si>
  <si>
    <t>France</t>
  </si>
  <si>
    <t>Bordeaux</t>
  </si>
  <si>
    <t>Beaujolais</t>
  </si>
  <si>
    <t>Bourgogne</t>
  </si>
  <si>
    <t>Freisa</t>
  </si>
  <si>
    <t>Piémont</t>
  </si>
  <si>
    <t>Grignolino</t>
  </si>
  <si>
    <t>Barolo</t>
  </si>
  <si>
    <t>Chianti</t>
  </si>
  <si>
    <t>Toscane</t>
  </si>
  <si>
    <t>Brolio</t>
  </si>
  <si>
    <t>Valpolicella</t>
  </si>
  <si>
    <t>Vérone</t>
  </si>
  <si>
    <t>Riesling</t>
  </si>
  <si>
    <t>Moselle</t>
  </si>
  <si>
    <t>blanc</t>
  </si>
  <si>
    <t>Silvaner</t>
  </si>
  <si>
    <t>Rhin</t>
  </si>
  <si>
    <t>Oppenheimer</t>
  </si>
  <si>
    <t>Sauternes</t>
  </si>
  <si>
    <t>Chablis</t>
  </si>
  <si>
    <t>Frascati</t>
  </si>
  <si>
    <t>Rome</t>
  </si>
  <si>
    <t>Soave</t>
  </si>
  <si>
    <t>Nb vins blanc</t>
  </si>
  <si>
    <t>Nb vins rouge</t>
  </si>
  <si>
    <t>Valeur en euros</t>
  </si>
  <si>
    <t>Stock Bourgogne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</si>
</sst>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* #,##0.00\ &quot;€&quot;_-;\-* #,##0.00\ &quot;€&quot;_-;_-* &quot;-&quot;??\ &quot;€&quot;_-;_-@_-"/>
    <numFmt numFmtId="164" formatCode="#,##0\ &quot;F&quot;;\-#,##0\ &quot;F&quot;"/>
    <numFmt numFmtId="165" formatCode="_-* #,##0.00\ [$€-1]_-;\-* #,##0.00\ [$€-1]_-;_-* &quot;-&quot;??\ [$€-1]_-"/>
    <numFmt numFmtId="166" formatCode="&quot;Code &quot;0"/>
    <numFmt numFmtId="167" formatCode="_-* #,##0.00\ [$€-40C]_-;\-* #,##0.00\ [$€-40C]_-;_-* &quot;-&quot;??\ [$€-40C]_-;_-@_-"/>
  </numFmts>
  <fonts count="15" x14ac:knownFonts="1">
    <font>
      <sz val="10"/>
      <name val="Helvetica"/>
    </font>
    <font>
      <sz val="11"/>
      <color theme="1"/>
      <name val="Calibri"/>
      <family val="2"/>
    </font>
    <font>
      <sz val="10"/>
      <name val="Arial"/>
      <family val="2"/>
    </font>
    <font>
      <sz val="10"/>
      <name val="Tahoma"/>
      <family val="2"/>
    </font>
    <font>
      <sz val="10"/>
      <name val="Times New Roman"/>
      <family val="1"/>
    </font>
    <font>
      <b/>
      <sz val="10"/>
      <color indexed="10"/>
      <name val="Helv"/>
    </font>
    <font>
      <sz val="8"/>
      <name val="Helvetica"/>
    </font>
    <font>
      <b/>
      <sz val="9"/>
      <color indexed="8"/>
      <name val="Comic Sans MS"/>
      <family val="4"/>
    </font>
    <font>
      <sz val="9"/>
      <color indexed="8"/>
      <name val="Comic Sans MS"/>
      <family val="4"/>
    </font>
    <font>
      <b/>
      <sz val="9"/>
      <name val="Comic Sans MS"/>
      <family val="4"/>
    </font>
    <font>
      <sz val="9"/>
      <name val="Comic Sans MS"/>
      <family val="4"/>
    </font>
    <font>
      <b/>
      <sz val="11"/>
      <color indexed="9"/>
      <name val="Comic Sans MS"/>
      <family val="4"/>
    </font>
    <font>
      <sz val="11"/>
      <color theme="1"/>
      <name val="Calibri"/>
      <family val="2"/>
    </font>
    <font>
      <sz val="10"/>
      <name val="Helvetica"/>
    </font>
    <font>
      <b/>
      <sz val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6"/>
        <bgColor indexed="24"/>
      </patternFill>
    </fill>
    <fill>
      <patternFill patternType="solid">
        <fgColor theme="6" tint="0.59999389629810485"/>
        <bgColor indexed="65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10"/>
      </bottom>
      <diagonal/>
    </border>
    <border>
      <left style="thin">
        <color indexed="16"/>
      </left>
      <right style="thin">
        <color indexed="16"/>
      </right>
      <top style="thick">
        <color indexed="16"/>
      </top>
      <bottom/>
      <diagonal/>
    </border>
    <border>
      <left style="thin">
        <color indexed="16"/>
      </left>
      <right style="thin">
        <color indexed="16"/>
      </right>
      <top/>
      <bottom/>
      <diagonal/>
    </border>
    <border>
      <left style="thin">
        <color indexed="16"/>
      </left>
      <right style="thin">
        <color indexed="16"/>
      </right>
      <top/>
      <bottom style="thick">
        <color indexed="16"/>
      </bottom>
      <diagonal/>
    </border>
    <border>
      <left style="medium">
        <color indexed="16"/>
      </left>
      <right style="thin">
        <color indexed="16"/>
      </right>
      <top style="medium">
        <color indexed="16"/>
      </top>
      <bottom style="thin">
        <color indexed="16"/>
      </bottom>
      <diagonal/>
    </border>
    <border>
      <left style="medium">
        <color indexed="16"/>
      </left>
      <right style="thin">
        <color indexed="16"/>
      </right>
      <top/>
      <bottom style="medium">
        <color indexed="16"/>
      </bottom>
      <diagonal/>
    </border>
    <border>
      <left style="thin">
        <color indexed="16"/>
      </left>
      <right style="thin">
        <color indexed="16"/>
      </right>
      <top style="thick">
        <color indexed="16"/>
      </top>
      <bottom style="thick">
        <color indexed="16"/>
      </bottom>
      <diagonal/>
    </border>
    <border>
      <left style="thin">
        <color indexed="16"/>
      </left>
      <right style="medium">
        <color indexed="16"/>
      </right>
      <top style="medium">
        <color indexed="16"/>
      </top>
      <bottom style="thin">
        <color indexed="16"/>
      </bottom>
      <diagonal/>
    </border>
    <border>
      <left style="thin">
        <color indexed="16"/>
      </left>
      <right style="medium">
        <color indexed="16"/>
      </right>
      <top/>
      <bottom style="medium">
        <color indexed="1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theme="2" tint="-0.749992370372631"/>
      </bottom>
      <diagonal/>
    </border>
    <border>
      <left style="thin">
        <color indexed="64"/>
      </left>
      <right style="thin">
        <color indexed="64"/>
      </right>
      <top/>
      <bottom style="medium">
        <color theme="2" tint="-0.749992370372631"/>
      </bottom>
      <diagonal/>
    </border>
    <border>
      <left style="thin">
        <color indexed="64"/>
      </left>
      <right style="thin">
        <color indexed="64"/>
      </right>
      <top/>
      <bottom style="double">
        <color theme="2" tint="-0.74999237037263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theme="2" tint="-0.749992370372631"/>
      </bottom>
      <diagonal/>
    </border>
    <border>
      <left style="thin">
        <color indexed="64"/>
      </left>
      <right style="double">
        <color theme="2" tint="-0.749992370372631"/>
      </right>
      <top style="thin">
        <color indexed="64"/>
      </top>
      <bottom style="double">
        <color theme="2" tint="-0.749992370372631"/>
      </bottom>
      <diagonal/>
    </border>
    <border>
      <left style="thin">
        <color indexed="64"/>
      </left>
      <right style="double">
        <color theme="2" tint="-0.74999237037263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theme="2" tint="-0.749992370372631"/>
      </right>
      <top style="thin">
        <color indexed="64"/>
      </top>
      <bottom style="medium">
        <color theme="2" tint="-0.749992370372631"/>
      </bottom>
      <diagonal/>
    </border>
    <border>
      <left style="thin">
        <color indexed="64"/>
      </left>
      <right style="double">
        <color theme="2" tint="-0.749992370372631"/>
      </right>
      <top/>
      <bottom style="thin">
        <color indexed="64"/>
      </bottom>
      <diagonal/>
    </border>
  </borders>
  <cellStyleXfs count="8">
    <xf numFmtId="0" fontId="0" fillId="0" borderId="0"/>
    <xf numFmtId="165" fontId="2" fillId="0" borderId="0" applyFont="0" applyFill="0" applyBorder="0" applyAlignment="0" applyProtection="0"/>
    <xf numFmtId="0" fontId="2" fillId="0" borderId="0"/>
    <xf numFmtId="0" fontId="3" fillId="0" borderId="0"/>
    <xf numFmtId="0" fontId="4" fillId="0" borderId="0"/>
    <xf numFmtId="164" fontId="5" fillId="0" borderId="1"/>
    <xf numFmtId="0" fontId="12" fillId="4" borderId="0" applyNumberFormat="0" applyBorder="0" applyAlignment="0" applyProtection="0"/>
    <xf numFmtId="44" fontId="13" fillId="0" borderId="0" applyFont="0" applyFill="0" applyBorder="0" applyAlignment="0" applyProtection="0"/>
  </cellStyleXfs>
  <cellXfs count="71">
    <xf numFmtId="0" fontId="0" fillId="0" borderId="0" xfId="0"/>
    <xf numFmtId="0" fontId="8" fillId="0" borderId="2" xfId="2" applyFont="1" applyFill="1" applyBorder="1" applyAlignment="1">
      <alignment horizontal="center"/>
    </xf>
    <xf numFmtId="0" fontId="7" fillId="2" borderId="2" xfId="2" applyFont="1" applyFill="1" applyBorder="1" applyAlignment="1">
      <alignment horizontal="left" indent="1"/>
    </xf>
    <xf numFmtId="0" fontId="8" fillId="0" borderId="2" xfId="2" applyFont="1" applyFill="1" applyBorder="1" applyAlignment="1">
      <alignment horizontal="left" indent="1"/>
    </xf>
    <xf numFmtId="0" fontId="8" fillId="2" borderId="2" xfId="2" applyFont="1" applyFill="1" applyBorder="1" applyAlignment="1">
      <alignment horizontal="left" indent="1"/>
    </xf>
    <xf numFmtId="0" fontId="8" fillId="2" borderId="2" xfId="2" applyFont="1" applyFill="1" applyBorder="1" applyAlignment="1">
      <alignment horizontal="center"/>
    </xf>
    <xf numFmtId="165" fontId="7" fillId="0" borderId="2" xfId="1" applyFont="1" applyFill="1" applyBorder="1" applyAlignment="1">
      <alignment horizontal="center"/>
    </xf>
    <xf numFmtId="165" fontId="7" fillId="2" borderId="2" xfId="1" applyFont="1" applyFill="1" applyBorder="1" applyAlignment="1">
      <alignment horizontal="center"/>
    </xf>
    <xf numFmtId="165" fontId="7" fillId="0" borderId="2" xfId="1" applyFont="1" applyFill="1" applyBorder="1" applyAlignment="1">
      <alignment horizontal="left" indent="1"/>
    </xf>
    <xf numFmtId="0" fontId="8" fillId="0" borderId="3" xfId="2" applyFont="1" applyFill="1" applyBorder="1" applyAlignment="1">
      <alignment horizontal="center"/>
    </xf>
    <xf numFmtId="0" fontId="7" fillId="2" borderId="3" xfId="2" applyFont="1" applyFill="1" applyBorder="1" applyAlignment="1">
      <alignment horizontal="left" indent="1"/>
    </xf>
    <xf numFmtId="0" fontId="8" fillId="0" borderId="3" xfId="2" applyFont="1" applyFill="1" applyBorder="1" applyAlignment="1">
      <alignment horizontal="left" indent="1"/>
    </xf>
    <xf numFmtId="0" fontId="8" fillId="2" borderId="3" xfId="2" applyFont="1" applyFill="1" applyBorder="1" applyAlignment="1">
      <alignment horizontal="left" indent="1"/>
    </xf>
    <xf numFmtId="0" fontId="8" fillId="2" borderId="3" xfId="2" applyFont="1" applyFill="1" applyBorder="1" applyAlignment="1">
      <alignment horizontal="center"/>
    </xf>
    <xf numFmtId="165" fontId="7" fillId="0" borderId="3" xfId="1" applyFont="1" applyFill="1" applyBorder="1" applyAlignment="1">
      <alignment horizontal="center"/>
    </xf>
    <xf numFmtId="165" fontId="7" fillId="2" borderId="3" xfId="1" applyFont="1" applyFill="1" applyBorder="1" applyAlignment="1">
      <alignment horizontal="center"/>
    </xf>
    <xf numFmtId="165" fontId="7" fillId="0" borderId="3" xfId="1" applyFont="1" applyFill="1" applyBorder="1" applyAlignment="1">
      <alignment horizontal="left" indent="1"/>
    </xf>
    <xf numFmtId="0" fontId="10" fillId="0" borderId="3" xfId="2" applyFont="1" applyFill="1" applyBorder="1" applyAlignment="1">
      <alignment horizontal="center"/>
    </xf>
    <xf numFmtId="0" fontId="9" fillId="2" borderId="3" xfId="2" applyFont="1" applyFill="1" applyBorder="1" applyAlignment="1">
      <alignment horizontal="left" indent="1"/>
    </xf>
    <xf numFmtId="0" fontId="10" fillId="0" borderId="3" xfId="2" applyFont="1" applyFill="1" applyBorder="1" applyAlignment="1">
      <alignment horizontal="left" indent="1"/>
    </xf>
    <xf numFmtId="0" fontId="10" fillId="2" borderId="3" xfId="2" applyFont="1" applyFill="1" applyBorder="1" applyAlignment="1">
      <alignment horizontal="left" indent="1"/>
    </xf>
    <xf numFmtId="0" fontId="10" fillId="2" borderId="3" xfId="2" applyFont="1" applyFill="1" applyBorder="1" applyAlignment="1">
      <alignment horizontal="center"/>
    </xf>
    <xf numFmtId="165" fontId="9" fillId="0" borderId="3" xfId="1" applyFont="1" applyFill="1" applyBorder="1" applyAlignment="1">
      <alignment horizontal="center"/>
    </xf>
    <xf numFmtId="165" fontId="9" fillId="2" borderId="3" xfId="1" applyFont="1" applyFill="1" applyBorder="1" applyAlignment="1">
      <alignment horizontal="center"/>
    </xf>
    <xf numFmtId="165" fontId="9" fillId="0" borderId="3" xfId="1" applyFont="1" applyFill="1" applyBorder="1" applyAlignment="1">
      <alignment horizontal="left" indent="1"/>
    </xf>
    <xf numFmtId="0" fontId="10" fillId="0" borderId="4" xfId="2" applyFont="1" applyFill="1" applyBorder="1" applyAlignment="1">
      <alignment horizontal="center"/>
    </xf>
    <xf numFmtId="0" fontId="9" fillId="2" borderId="4" xfId="2" applyFont="1" applyFill="1" applyBorder="1" applyAlignment="1">
      <alignment horizontal="left" indent="1"/>
    </xf>
    <xf numFmtId="0" fontId="10" fillId="0" borderId="4" xfId="2" applyFont="1" applyFill="1" applyBorder="1" applyAlignment="1">
      <alignment horizontal="left" indent="1"/>
    </xf>
    <xf numFmtId="0" fontId="10" fillId="2" borderId="4" xfId="2" applyFont="1" applyFill="1" applyBorder="1" applyAlignment="1">
      <alignment horizontal="left" indent="1"/>
    </xf>
    <xf numFmtId="0" fontId="10" fillId="2" borderId="4" xfId="2" applyFont="1" applyFill="1" applyBorder="1" applyAlignment="1">
      <alignment horizontal="center"/>
    </xf>
    <xf numFmtId="165" fontId="9" fillId="0" borderId="4" xfId="1" applyFont="1" applyFill="1" applyBorder="1" applyAlignment="1">
      <alignment horizontal="center"/>
    </xf>
    <xf numFmtId="165" fontId="9" fillId="2" borderId="4" xfId="1" applyFont="1" applyFill="1" applyBorder="1" applyAlignment="1">
      <alignment horizontal="center"/>
    </xf>
    <xf numFmtId="165" fontId="9" fillId="0" borderId="4" xfId="1" applyFont="1" applyFill="1" applyBorder="1" applyAlignment="1">
      <alignment horizontal="left" indent="1"/>
    </xf>
    <xf numFmtId="0" fontId="10" fillId="0" borderId="0" xfId="2" applyFont="1" applyAlignment="1">
      <alignment horizontal="center"/>
    </xf>
    <xf numFmtId="0" fontId="10" fillId="0" borderId="0" xfId="3" applyFont="1"/>
    <xf numFmtId="0" fontId="10" fillId="0" borderId="0" xfId="3" applyFont="1" applyAlignment="1">
      <alignment horizontal="center"/>
    </xf>
    <xf numFmtId="0" fontId="9" fillId="2" borderId="5" xfId="2" applyFont="1" applyFill="1" applyBorder="1" applyAlignment="1">
      <alignment horizontal="center"/>
    </xf>
    <xf numFmtId="0" fontId="9" fillId="2" borderId="6" xfId="2" applyFont="1" applyFill="1" applyBorder="1" applyAlignment="1">
      <alignment horizontal="center"/>
    </xf>
    <xf numFmtId="0" fontId="11" fillId="3" borderId="7" xfId="4" applyFont="1" applyFill="1" applyBorder="1" applyAlignment="1">
      <alignment horizontal="center" vertical="center"/>
    </xf>
    <xf numFmtId="0" fontId="11" fillId="3" borderId="7" xfId="4" applyFont="1" applyFill="1" applyBorder="1" applyAlignment="1">
      <alignment horizontal="center" vertical="center" wrapText="1"/>
    </xf>
    <xf numFmtId="166" fontId="8" fillId="0" borderId="2" xfId="2" applyNumberFormat="1" applyFont="1" applyFill="1" applyBorder="1" applyAlignment="1">
      <alignment horizontal="center"/>
    </xf>
    <xf numFmtId="166" fontId="8" fillId="0" borderId="3" xfId="2" applyNumberFormat="1" applyFont="1" applyFill="1" applyBorder="1" applyAlignment="1">
      <alignment horizontal="center"/>
    </xf>
    <xf numFmtId="166" fontId="10" fillId="0" borderId="3" xfId="2" applyNumberFormat="1" applyFont="1" applyFill="1" applyBorder="1" applyAlignment="1">
      <alignment horizontal="center"/>
    </xf>
    <xf numFmtId="166" fontId="10" fillId="0" borderId="4" xfId="2" applyNumberFormat="1" applyFont="1" applyFill="1" applyBorder="1" applyAlignment="1">
      <alignment horizontal="center"/>
    </xf>
    <xf numFmtId="0" fontId="9" fillId="2" borderId="8" xfId="1" applyNumberFormat="1" applyFont="1" applyFill="1" applyBorder="1" applyAlignment="1">
      <alignment horizontal="center"/>
    </xf>
    <xf numFmtId="0" fontId="9" fillId="2" borderId="9" xfId="1" applyNumberFormat="1" applyFont="1" applyFill="1" applyBorder="1" applyAlignment="1">
      <alignment horizontal="center"/>
    </xf>
    <xf numFmtId="0" fontId="2" fillId="0" borderId="0" xfId="2"/>
    <xf numFmtId="0" fontId="2" fillId="0" borderId="10" xfId="2" applyBorder="1"/>
    <xf numFmtId="167" fontId="2" fillId="0" borderId="10" xfId="2" applyNumberFormat="1" applyBorder="1"/>
    <xf numFmtId="0" fontId="12" fillId="4" borderId="10" xfId="6" applyBorder="1" applyAlignment="1">
      <alignment horizontal="center"/>
    </xf>
    <xf numFmtId="0" fontId="0" fillId="0" borderId="0" xfId="0" applyAlignment="1">
      <alignment horizontal="center"/>
    </xf>
    <xf numFmtId="0" fontId="1" fillId="4" borderId="10" xfId="6" applyFont="1" applyBorder="1" applyAlignment="1">
      <alignment horizontal="center" wrapText="1"/>
    </xf>
    <xf numFmtId="44" fontId="10" fillId="0" borderId="0" xfId="7" applyFont="1"/>
    <xf numFmtId="0" fontId="12" fillId="4" borderId="10" xfId="6" applyBorder="1" applyAlignment="1">
      <alignment horizontal="center" vertical="center"/>
    </xf>
    <xf numFmtId="0" fontId="1" fillId="4" borderId="10" xfId="6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13" xfId="2" applyBorder="1"/>
    <xf numFmtId="167" fontId="2" fillId="0" borderId="13" xfId="2" applyNumberFormat="1" applyBorder="1"/>
    <xf numFmtId="0" fontId="2" fillId="0" borderId="14" xfId="2" applyBorder="1"/>
    <xf numFmtId="167" fontId="2" fillId="0" borderId="14" xfId="2" applyNumberFormat="1" applyBorder="1"/>
    <xf numFmtId="0" fontId="2" fillId="0" borderId="17" xfId="2" applyBorder="1"/>
    <xf numFmtId="167" fontId="2" fillId="0" borderId="17" xfId="2" applyNumberFormat="1" applyBorder="1"/>
    <xf numFmtId="0" fontId="12" fillId="4" borderId="19" xfId="6" applyBorder="1" applyAlignment="1">
      <alignment horizontal="center" vertical="center"/>
    </xf>
    <xf numFmtId="0" fontId="2" fillId="0" borderId="19" xfId="2" applyBorder="1" applyAlignment="1">
      <alignment horizontal="left" indent="1"/>
    </xf>
    <xf numFmtId="0" fontId="2" fillId="0" borderId="20" xfId="2" applyBorder="1" applyAlignment="1">
      <alignment horizontal="left" indent="1"/>
    </xf>
    <xf numFmtId="0" fontId="2" fillId="0" borderId="21" xfId="2" applyBorder="1" applyAlignment="1">
      <alignment horizontal="left" indent="1"/>
    </xf>
    <xf numFmtId="0" fontId="2" fillId="0" borderId="18" xfId="2" applyBorder="1" applyAlignment="1">
      <alignment horizontal="left" indent="1"/>
    </xf>
    <xf numFmtId="0" fontId="14" fillId="0" borderId="11" xfId="2" applyFont="1" applyFill="1" applyBorder="1" applyAlignment="1">
      <alignment horizontal="center" vertical="center" textRotation="45"/>
    </xf>
    <xf numFmtId="0" fontId="14" fillId="0" borderId="12" xfId="2" applyFont="1" applyFill="1" applyBorder="1" applyAlignment="1">
      <alignment horizontal="center" vertical="center" textRotation="45"/>
    </xf>
    <xf numFmtId="0" fontId="14" fillId="0" borderId="15" xfId="2" applyFont="1" applyFill="1" applyBorder="1" applyAlignment="1">
      <alignment horizontal="center" vertical="center" textRotation="45"/>
    </xf>
    <xf numFmtId="0" fontId="14" fillId="0" borderId="16" xfId="2" applyFont="1" applyFill="1" applyBorder="1" applyAlignment="1">
      <alignment horizontal="center" vertical="center" textRotation="45"/>
    </xf>
  </cellXfs>
  <cellStyles count="8">
    <cellStyle name="40 % - Accent3" xfId="6" builtinId="39"/>
    <cellStyle name="Euro" xfId="1"/>
    <cellStyle name="Monétaire" xfId="7" builtinId="4"/>
    <cellStyle name="Normal" xfId="0" builtinId="0"/>
    <cellStyle name="Normal_EXO 1" xfId="2"/>
    <cellStyle name="Normal_Exos Excel corrigés" xfId="3"/>
    <cellStyle name="Normal_Vins" xfId="4"/>
    <cellStyle name="total" xfId="5"/>
  </cellStyles>
  <dxfs count="2">
    <dxf>
      <font>
        <condense val="0"/>
        <extend val="0"/>
        <color indexed="10"/>
      </font>
    </dxf>
    <dxf>
      <font>
        <condense val="0"/>
        <extend val="0"/>
        <color indexed="62"/>
      </font>
    </dxf>
  </dxfs>
  <tableStyles count="0" defaultTableStyle="TableStyleMedium2" defaultPivotStyle="PivotStyleLight16"/>
  <colors>
    <mruColors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"/>
  <sheetViews>
    <sheetView tabSelected="1" workbookViewId="0">
      <selection activeCell="C25" sqref="C25"/>
    </sheetView>
  </sheetViews>
  <sheetFormatPr baseColWidth="10" defaultRowHeight="14.25" x14ac:dyDescent="0.3"/>
  <cols>
    <col min="1" max="1" width="9.140625" style="35" bestFit="1" customWidth="1"/>
    <col min="2" max="2" width="15.28515625" style="35" bestFit="1" customWidth="1"/>
    <col min="3" max="3" width="11.140625" style="34" bestFit="1" customWidth="1"/>
    <col min="4" max="4" width="11.42578125" style="34"/>
    <col min="5" max="5" width="8.7109375" style="34" bestFit="1" customWidth="1"/>
    <col min="6" max="6" width="10.42578125" style="34" bestFit="1" customWidth="1"/>
    <col min="7" max="7" width="10.42578125" style="34" customWidth="1"/>
    <col min="8" max="8" width="8.7109375" style="34" customWidth="1"/>
    <col min="9" max="9" width="9.28515625" style="34" bestFit="1" customWidth="1"/>
    <col min="10" max="10" width="15" style="34" bestFit="1" customWidth="1"/>
    <col min="11" max="11" width="17.140625" style="34" bestFit="1" customWidth="1"/>
  </cols>
  <sheetData>
    <row r="1" spans="1:11" s="50" customFormat="1" ht="15" x14ac:dyDescent="0.25">
      <c r="A1" s="49" t="s">
        <v>0</v>
      </c>
      <c r="B1" s="49" t="s">
        <v>1</v>
      </c>
      <c r="C1" s="49" t="s">
        <v>2</v>
      </c>
      <c r="D1" s="49" t="s">
        <v>3</v>
      </c>
      <c r="E1" s="49" t="s">
        <v>4</v>
      </c>
      <c r="F1" s="49" t="s">
        <v>5</v>
      </c>
      <c r="G1" s="49" t="s">
        <v>6</v>
      </c>
      <c r="H1" s="49" t="s">
        <v>7</v>
      </c>
      <c r="I1" s="49" t="s">
        <v>8</v>
      </c>
      <c r="J1" s="51" t="s">
        <v>45</v>
      </c>
      <c r="K1" s="49" t="s">
        <v>10</v>
      </c>
    </row>
    <row r="2" spans="1:11" ht="12.75" x14ac:dyDescent="0.2">
      <c r="A2" s="47">
        <v>110</v>
      </c>
      <c r="B2" s="47" t="s">
        <v>11</v>
      </c>
      <c r="C2" s="47" t="s">
        <v>12</v>
      </c>
      <c r="D2" s="47" t="s">
        <v>13</v>
      </c>
      <c r="E2" s="47" t="s">
        <v>14</v>
      </c>
      <c r="F2" s="47">
        <v>2003</v>
      </c>
      <c r="G2" s="47">
        <v>200</v>
      </c>
      <c r="H2" s="47">
        <v>150</v>
      </c>
      <c r="I2" s="48">
        <v>4.0949999999999998</v>
      </c>
      <c r="J2" s="48">
        <f t="shared" ref="J2:J19" si="0">I2*G2</f>
        <v>819</v>
      </c>
      <c r="K2" s="47" t="str">
        <f>IF(AND(F2&gt;2000,G2&lt;H2),"Réapprovisionner","")</f>
        <v/>
      </c>
    </row>
    <row r="3" spans="1:11" ht="12.75" x14ac:dyDescent="0.2">
      <c r="A3" s="47">
        <v>120</v>
      </c>
      <c r="B3" s="47" t="s">
        <v>15</v>
      </c>
      <c r="C3" s="47" t="s">
        <v>16</v>
      </c>
      <c r="D3" s="47" t="s">
        <v>17</v>
      </c>
      <c r="E3" s="47" t="s">
        <v>14</v>
      </c>
      <c r="F3" s="47">
        <v>2002</v>
      </c>
      <c r="G3" s="47">
        <v>300</v>
      </c>
      <c r="H3" s="47">
        <v>300</v>
      </c>
      <c r="I3" s="48">
        <v>2.7690000000000001</v>
      </c>
      <c r="J3" s="48">
        <f t="shared" si="0"/>
        <v>830.7</v>
      </c>
      <c r="K3" s="47" t="str">
        <f t="shared" ref="K3:K20" si="1">IF(AND(F3&gt;2000,G3&lt;H3),"Réapprovisionner","")</f>
        <v/>
      </c>
    </row>
    <row r="4" spans="1:11" ht="12.75" x14ac:dyDescent="0.2">
      <c r="A4" s="47">
        <v>130</v>
      </c>
      <c r="B4" s="47" t="s">
        <v>18</v>
      </c>
      <c r="C4" s="47" t="s">
        <v>19</v>
      </c>
      <c r="D4" s="47" t="s">
        <v>20</v>
      </c>
      <c r="E4" s="47" t="s">
        <v>14</v>
      </c>
      <c r="F4" s="47">
        <v>2003</v>
      </c>
      <c r="G4" s="47">
        <v>300</v>
      </c>
      <c r="H4" s="47">
        <v>250</v>
      </c>
      <c r="I4" s="48">
        <v>3.4710000000000001</v>
      </c>
      <c r="J4" s="48">
        <f t="shared" si="0"/>
        <v>1041.3</v>
      </c>
      <c r="K4" s="47" t="str">
        <f t="shared" si="1"/>
        <v/>
      </c>
    </row>
    <row r="5" spans="1:11" ht="12.75" x14ac:dyDescent="0.2">
      <c r="A5" s="47">
        <v>140</v>
      </c>
      <c r="B5" s="47" t="s">
        <v>21</v>
      </c>
      <c r="C5" s="47" t="s">
        <v>19</v>
      </c>
      <c r="D5" s="47" t="s">
        <v>22</v>
      </c>
      <c r="E5" s="47" t="s">
        <v>14</v>
      </c>
      <c r="F5" s="47">
        <v>2002</v>
      </c>
      <c r="G5" s="47">
        <v>200</v>
      </c>
      <c r="H5" s="47">
        <v>220</v>
      </c>
      <c r="I5" s="48">
        <v>2.7690000000000001</v>
      </c>
      <c r="J5" s="48">
        <f t="shared" si="0"/>
        <v>553.80000000000007</v>
      </c>
      <c r="K5" s="47" t="str">
        <f t="shared" si="1"/>
        <v>Réapprovisionner</v>
      </c>
    </row>
    <row r="6" spans="1:11" ht="12.75" x14ac:dyDescent="0.2">
      <c r="A6" s="47">
        <v>150</v>
      </c>
      <c r="B6" s="47" t="s">
        <v>23</v>
      </c>
      <c r="C6" s="47" t="s">
        <v>12</v>
      </c>
      <c r="D6" s="47" t="s">
        <v>24</v>
      </c>
      <c r="E6" s="47" t="s">
        <v>14</v>
      </c>
      <c r="F6" s="47">
        <v>2003</v>
      </c>
      <c r="G6" s="47">
        <v>120</v>
      </c>
      <c r="H6" s="47">
        <v>100</v>
      </c>
      <c r="I6" s="48">
        <v>2.7040000000000002</v>
      </c>
      <c r="J6" s="48">
        <f t="shared" si="0"/>
        <v>324.48</v>
      </c>
      <c r="K6" s="47" t="str">
        <f t="shared" si="1"/>
        <v/>
      </c>
    </row>
    <row r="7" spans="1:11" ht="12.75" x14ac:dyDescent="0.2">
      <c r="A7" s="47">
        <v>160</v>
      </c>
      <c r="B7" s="47" t="s">
        <v>25</v>
      </c>
      <c r="C7" s="47" t="s">
        <v>12</v>
      </c>
      <c r="D7" s="47" t="s">
        <v>24</v>
      </c>
      <c r="E7" s="47" t="s">
        <v>14</v>
      </c>
      <c r="F7" s="47">
        <v>2003</v>
      </c>
      <c r="G7" s="47">
        <v>230</v>
      </c>
      <c r="H7" s="47">
        <v>250</v>
      </c>
      <c r="I7" s="48">
        <v>2.9120000000000004</v>
      </c>
      <c r="J7" s="48">
        <f t="shared" si="0"/>
        <v>669.7600000000001</v>
      </c>
      <c r="K7" s="47" t="str">
        <f t="shared" si="1"/>
        <v>Réapprovisionner</v>
      </c>
    </row>
    <row r="8" spans="1:11" ht="12.75" x14ac:dyDescent="0.2">
      <c r="A8" s="47">
        <v>170</v>
      </c>
      <c r="B8" s="47" t="s">
        <v>26</v>
      </c>
      <c r="C8" s="47" t="s">
        <v>12</v>
      </c>
      <c r="D8" s="47" t="s">
        <v>24</v>
      </c>
      <c r="E8" s="47" t="s">
        <v>14</v>
      </c>
      <c r="F8" s="47">
        <v>2002</v>
      </c>
      <c r="G8" s="47">
        <v>300</v>
      </c>
      <c r="H8" s="47">
        <v>200</v>
      </c>
      <c r="I8" s="48">
        <v>2.6389999999999998</v>
      </c>
      <c r="J8" s="48">
        <f t="shared" si="0"/>
        <v>791.69999999999993</v>
      </c>
      <c r="K8" s="47" t="str">
        <f t="shared" si="1"/>
        <v/>
      </c>
    </row>
    <row r="9" spans="1:11" ht="12.75" x14ac:dyDescent="0.2">
      <c r="A9" s="47">
        <v>180</v>
      </c>
      <c r="B9" s="47" t="s">
        <v>27</v>
      </c>
      <c r="C9" s="47" t="s">
        <v>12</v>
      </c>
      <c r="D9" s="47" t="s">
        <v>28</v>
      </c>
      <c r="E9" s="47" t="s">
        <v>14</v>
      </c>
      <c r="F9" s="47">
        <v>2003</v>
      </c>
      <c r="G9" s="47">
        <v>120</v>
      </c>
      <c r="H9" s="47">
        <v>100</v>
      </c>
      <c r="I9" s="48">
        <v>3.4710000000000001</v>
      </c>
      <c r="J9" s="48">
        <f t="shared" si="0"/>
        <v>416.52</v>
      </c>
      <c r="K9" s="47" t="str">
        <f t="shared" si="1"/>
        <v/>
      </c>
    </row>
    <row r="10" spans="1:11" ht="12.75" x14ac:dyDescent="0.2">
      <c r="A10" s="47">
        <v>190</v>
      </c>
      <c r="B10" s="47" t="s">
        <v>29</v>
      </c>
      <c r="C10" s="47" t="s">
        <v>12</v>
      </c>
      <c r="D10" s="47" t="s">
        <v>28</v>
      </c>
      <c r="E10" s="47" t="s">
        <v>14</v>
      </c>
      <c r="F10" s="47">
        <v>2003</v>
      </c>
      <c r="G10" s="47">
        <v>200</v>
      </c>
      <c r="H10" s="47">
        <v>200</v>
      </c>
      <c r="I10" s="48">
        <v>3.2629999999999999</v>
      </c>
      <c r="J10" s="48">
        <f t="shared" si="0"/>
        <v>652.6</v>
      </c>
      <c r="K10" s="47" t="str">
        <f t="shared" si="1"/>
        <v/>
      </c>
    </row>
    <row r="11" spans="1:11" ht="12.75" x14ac:dyDescent="0.2">
      <c r="A11" s="47">
        <v>200</v>
      </c>
      <c r="B11" s="47" t="s">
        <v>30</v>
      </c>
      <c r="C11" s="47" t="s">
        <v>12</v>
      </c>
      <c r="D11" s="47" t="s">
        <v>31</v>
      </c>
      <c r="E11" s="47" t="s">
        <v>14</v>
      </c>
      <c r="F11" s="47">
        <v>2002</v>
      </c>
      <c r="G11" s="47">
        <v>300</v>
      </c>
      <c r="H11" s="47">
        <v>250</v>
      </c>
      <c r="I11" s="48">
        <v>4.03</v>
      </c>
      <c r="J11" s="48">
        <f t="shared" si="0"/>
        <v>1209</v>
      </c>
      <c r="K11" s="47" t="str">
        <f t="shared" si="1"/>
        <v/>
      </c>
    </row>
    <row r="12" spans="1:11" ht="12.75" x14ac:dyDescent="0.2">
      <c r="A12" s="47">
        <v>210</v>
      </c>
      <c r="B12" s="47" t="s">
        <v>32</v>
      </c>
      <c r="C12" s="47" t="s">
        <v>16</v>
      </c>
      <c r="D12" s="47" t="s">
        <v>33</v>
      </c>
      <c r="E12" s="47" t="s">
        <v>34</v>
      </c>
      <c r="F12" s="47">
        <v>2003</v>
      </c>
      <c r="G12" s="47">
        <v>200</v>
      </c>
      <c r="H12" s="47">
        <v>200</v>
      </c>
      <c r="I12" s="48">
        <v>2.7690000000000001</v>
      </c>
      <c r="J12" s="48">
        <f t="shared" si="0"/>
        <v>553.80000000000007</v>
      </c>
      <c r="K12" s="47" t="str">
        <f t="shared" si="1"/>
        <v/>
      </c>
    </row>
    <row r="13" spans="1:11" ht="12.75" x14ac:dyDescent="0.2">
      <c r="A13" s="47">
        <v>230</v>
      </c>
      <c r="B13" s="47" t="s">
        <v>35</v>
      </c>
      <c r="C13" s="47" t="s">
        <v>16</v>
      </c>
      <c r="D13" s="47" t="s">
        <v>36</v>
      </c>
      <c r="E13" s="47" t="s">
        <v>34</v>
      </c>
      <c r="F13" s="47">
        <v>2002</v>
      </c>
      <c r="G13" s="47">
        <v>230</v>
      </c>
      <c r="H13" s="47">
        <v>200</v>
      </c>
      <c r="I13" s="48">
        <v>2.08</v>
      </c>
      <c r="J13" s="48">
        <f t="shared" si="0"/>
        <v>478.40000000000003</v>
      </c>
      <c r="K13" s="47" t="str">
        <f t="shared" si="1"/>
        <v/>
      </c>
    </row>
    <row r="14" spans="1:11" ht="12.75" x14ac:dyDescent="0.2">
      <c r="A14" s="47">
        <v>240</v>
      </c>
      <c r="B14" s="47" t="s">
        <v>37</v>
      </c>
      <c r="C14" s="47" t="s">
        <v>16</v>
      </c>
      <c r="D14" s="47" t="s">
        <v>36</v>
      </c>
      <c r="E14" s="47" t="s">
        <v>34</v>
      </c>
      <c r="F14" s="47">
        <v>2002</v>
      </c>
      <c r="G14" s="47">
        <v>300</v>
      </c>
      <c r="H14" s="47">
        <v>250</v>
      </c>
      <c r="I14" s="48">
        <v>3.4710000000000001</v>
      </c>
      <c r="J14" s="48">
        <f t="shared" si="0"/>
        <v>1041.3</v>
      </c>
      <c r="K14" s="47" t="str">
        <f t="shared" si="1"/>
        <v/>
      </c>
    </row>
    <row r="15" spans="1:11" ht="12.75" x14ac:dyDescent="0.2">
      <c r="A15" s="47">
        <v>250</v>
      </c>
      <c r="B15" s="47" t="s">
        <v>38</v>
      </c>
      <c r="C15" s="47" t="s">
        <v>19</v>
      </c>
      <c r="D15" s="47" t="s">
        <v>20</v>
      </c>
      <c r="E15" s="47" t="s">
        <v>34</v>
      </c>
      <c r="F15" s="47">
        <v>2003</v>
      </c>
      <c r="G15" s="47">
        <v>170</v>
      </c>
      <c r="H15" s="47">
        <v>190</v>
      </c>
      <c r="I15" s="48">
        <v>3.4060000000000001</v>
      </c>
      <c r="J15" s="48">
        <f t="shared" si="0"/>
        <v>579.02</v>
      </c>
      <c r="K15" s="47" t="str">
        <f t="shared" si="1"/>
        <v>Réapprovisionner</v>
      </c>
    </row>
    <row r="16" spans="1:11" ht="12.75" x14ac:dyDescent="0.2">
      <c r="A16" s="47">
        <v>260</v>
      </c>
      <c r="B16" s="47" t="s">
        <v>20</v>
      </c>
      <c r="C16" s="47" t="s">
        <v>19</v>
      </c>
      <c r="D16" s="47" t="s">
        <v>20</v>
      </c>
      <c r="E16" s="47" t="s">
        <v>34</v>
      </c>
      <c r="F16" s="47">
        <v>2003</v>
      </c>
      <c r="G16" s="47">
        <v>260</v>
      </c>
      <c r="H16" s="47">
        <v>200</v>
      </c>
      <c r="I16" s="48">
        <v>3.1850000000000005</v>
      </c>
      <c r="J16" s="48">
        <f t="shared" si="0"/>
        <v>828.10000000000014</v>
      </c>
      <c r="K16" s="47" t="str">
        <f t="shared" si="1"/>
        <v/>
      </c>
    </row>
    <row r="17" spans="1:11" ht="12.75" x14ac:dyDescent="0.2">
      <c r="A17" s="47">
        <v>270</v>
      </c>
      <c r="B17" s="47" t="s">
        <v>22</v>
      </c>
      <c r="C17" s="47" t="s">
        <v>19</v>
      </c>
      <c r="D17" s="47" t="s">
        <v>22</v>
      </c>
      <c r="E17" s="47" t="s">
        <v>34</v>
      </c>
      <c r="F17" s="47">
        <v>2002</v>
      </c>
      <c r="G17" s="47">
        <v>230</v>
      </c>
      <c r="H17" s="47">
        <v>170</v>
      </c>
      <c r="I17" s="48">
        <v>3.6790000000000003</v>
      </c>
      <c r="J17" s="48">
        <f t="shared" si="0"/>
        <v>846.17000000000007</v>
      </c>
      <c r="K17" s="47" t="str">
        <f t="shared" si="1"/>
        <v/>
      </c>
    </row>
    <row r="18" spans="1:11" ht="12.75" x14ac:dyDescent="0.2">
      <c r="A18" s="47">
        <v>280</v>
      </c>
      <c r="B18" s="47" t="s">
        <v>39</v>
      </c>
      <c r="C18" s="47" t="s">
        <v>19</v>
      </c>
      <c r="D18" s="47" t="s">
        <v>22</v>
      </c>
      <c r="E18" s="47" t="s">
        <v>34</v>
      </c>
      <c r="F18" s="47">
        <v>2003</v>
      </c>
      <c r="G18" s="47">
        <v>230</v>
      </c>
      <c r="H18" s="47">
        <v>150</v>
      </c>
      <c r="I18" s="48">
        <v>4.7190000000000003</v>
      </c>
      <c r="J18" s="48">
        <f t="shared" si="0"/>
        <v>1085.3700000000001</v>
      </c>
      <c r="K18" s="47" t="str">
        <f t="shared" si="1"/>
        <v/>
      </c>
    </row>
    <row r="19" spans="1:11" ht="12.75" x14ac:dyDescent="0.2">
      <c r="A19" s="47">
        <v>290</v>
      </c>
      <c r="B19" s="47" t="s">
        <v>40</v>
      </c>
      <c r="C19" s="47" t="s">
        <v>12</v>
      </c>
      <c r="D19" s="47" t="s">
        <v>41</v>
      </c>
      <c r="E19" s="47" t="s">
        <v>34</v>
      </c>
      <c r="F19" s="47">
        <v>2003</v>
      </c>
      <c r="G19" s="47">
        <v>230</v>
      </c>
      <c r="H19" s="47">
        <v>280</v>
      </c>
      <c r="I19" s="48">
        <v>2.6389999999999998</v>
      </c>
      <c r="J19" s="48">
        <f t="shared" si="0"/>
        <v>606.96999999999991</v>
      </c>
      <c r="K19" s="47" t="str">
        <f t="shared" si="1"/>
        <v>Réapprovisionner</v>
      </c>
    </row>
    <row r="20" spans="1:11" ht="12.75" x14ac:dyDescent="0.2">
      <c r="A20" s="47">
        <v>300</v>
      </c>
      <c r="B20" s="47" t="s">
        <v>42</v>
      </c>
      <c r="C20" s="47" t="s">
        <v>12</v>
      </c>
      <c r="D20" s="47" t="s">
        <v>31</v>
      </c>
      <c r="E20" s="47" t="s">
        <v>34</v>
      </c>
      <c r="F20" s="47">
        <v>2002</v>
      </c>
      <c r="G20" s="47">
        <v>170</v>
      </c>
      <c r="H20" s="47">
        <v>200</v>
      </c>
      <c r="I20" s="48">
        <v>2.7040000000000002</v>
      </c>
      <c r="J20" s="48">
        <f t="shared" ref="J20" si="2">I20*G20</f>
        <v>459.68</v>
      </c>
      <c r="K20" s="47" t="str">
        <f t="shared" si="1"/>
        <v>Réapprovisionner</v>
      </c>
    </row>
    <row r="21" spans="1:11" x14ac:dyDescent="0.3">
      <c r="A21" s="33"/>
      <c r="B21" s="34"/>
      <c r="E21" s="35"/>
      <c r="F21" s="35"/>
      <c r="G21" s="35"/>
      <c r="H21" s="35"/>
    </row>
    <row r="22" spans="1:11" x14ac:dyDescent="0.3">
      <c r="B22" s="46" t="s">
        <v>44</v>
      </c>
      <c r="C22" s="46"/>
      <c r="H22" s="34" t="s">
        <v>46</v>
      </c>
      <c r="J22" s="52">
        <f>SUMIF(D2:D20,"Bourgogne",J2:J20)</f>
        <v>2485.34</v>
      </c>
    </row>
    <row r="23" spans="1:11" x14ac:dyDescent="0.3">
      <c r="B23" s="46" t="s">
        <v>43</v>
      </c>
      <c r="C23" s="46"/>
    </row>
  </sheetData>
  <phoneticPr fontId="6" type="noConversion"/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"/>
  <sheetViews>
    <sheetView workbookViewId="0"/>
  </sheetViews>
  <sheetFormatPr baseColWidth="10" defaultRowHeight="14.25" x14ac:dyDescent="0.3"/>
  <cols>
    <col min="1" max="1" width="9.140625" style="35" bestFit="1" customWidth="1"/>
    <col min="2" max="2" width="15.28515625" style="35" bestFit="1" customWidth="1"/>
    <col min="3" max="3" width="11.140625" style="34" bestFit="1" customWidth="1"/>
    <col min="4" max="4" width="11.42578125" style="34"/>
    <col min="5" max="5" width="8.7109375" style="34" bestFit="1" customWidth="1"/>
    <col min="6" max="6" width="10.42578125" style="34" bestFit="1" customWidth="1"/>
    <col min="7" max="7" width="10.42578125" style="34" customWidth="1"/>
    <col min="8" max="8" width="8.7109375" style="34" customWidth="1"/>
    <col min="9" max="9" width="9.28515625" style="34" bestFit="1" customWidth="1"/>
    <col min="10" max="10" width="11.5703125" style="34" bestFit="1" customWidth="1"/>
    <col min="11" max="11" width="17.140625" style="34" bestFit="1" customWidth="1"/>
  </cols>
  <sheetData>
    <row r="1" spans="1:11" ht="37.5" thickTop="1" thickBot="1" x14ac:dyDescent="0.25">
      <c r="A1" s="38" t="s">
        <v>0</v>
      </c>
      <c r="B1" s="38" t="s">
        <v>1</v>
      </c>
      <c r="C1" s="38" t="s">
        <v>2</v>
      </c>
      <c r="D1" s="38" t="s">
        <v>3</v>
      </c>
      <c r="E1" s="38" t="s">
        <v>4</v>
      </c>
      <c r="F1" s="38" t="s">
        <v>5</v>
      </c>
      <c r="G1" s="38" t="s">
        <v>6</v>
      </c>
      <c r="H1" s="38" t="s">
        <v>7</v>
      </c>
      <c r="I1" s="38" t="s">
        <v>8</v>
      </c>
      <c r="J1" s="39" t="s">
        <v>9</v>
      </c>
      <c r="K1" s="38" t="s">
        <v>10</v>
      </c>
    </row>
    <row r="2" spans="1:11" ht="15" thickTop="1" x14ac:dyDescent="0.3">
      <c r="A2" s="40">
        <v>110</v>
      </c>
      <c r="B2" s="2" t="s">
        <v>11</v>
      </c>
      <c r="C2" s="3" t="s">
        <v>12</v>
      </c>
      <c r="D2" s="4" t="s">
        <v>13</v>
      </c>
      <c r="E2" s="1" t="s">
        <v>14</v>
      </c>
      <c r="F2" s="5">
        <v>1993</v>
      </c>
      <c r="G2" s="1">
        <v>200</v>
      </c>
      <c r="H2" s="5">
        <v>150</v>
      </c>
      <c r="I2" s="6">
        <v>3.15</v>
      </c>
      <c r="J2" s="7">
        <f t="shared" ref="J2:J20" si="0">I2*G2</f>
        <v>630</v>
      </c>
      <c r="K2" s="8" t="str">
        <f t="shared" ref="K2:K20" si="1">IF(G2&lt;H2,"Réapprovisionner",IF(G2=H2,"seuil mini atteint","R.A.S."))</f>
        <v>R.A.S.</v>
      </c>
    </row>
    <row r="3" spans="1:11" x14ac:dyDescent="0.3">
      <c r="A3" s="41">
        <v>120</v>
      </c>
      <c r="B3" s="10" t="s">
        <v>15</v>
      </c>
      <c r="C3" s="11" t="s">
        <v>16</v>
      </c>
      <c r="D3" s="12" t="s">
        <v>17</v>
      </c>
      <c r="E3" s="9" t="s">
        <v>14</v>
      </c>
      <c r="F3" s="13">
        <v>1992</v>
      </c>
      <c r="G3" s="9">
        <v>300</v>
      </c>
      <c r="H3" s="13">
        <v>300</v>
      </c>
      <c r="I3" s="14">
        <v>2.13</v>
      </c>
      <c r="J3" s="15">
        <f t="shared" si="0"/>
        <v>639</v>
      </c>
      <c r="K3" s="16" t="str">
        <f t="shared" si="1"/>
        <v>seuil mini atteint</v>
      </c>
    </row>
    <row r="4" spans="1:11" x14ac:dyDescent="0.3">
      <c r="A4" s="41">
        <v>130</v>
      </c>
      <c r="B4" s="10" t="s">
        <v>18</v>
      </c>
      <c r="C4" s="11" t="s">
        <v>19</v>
      </c>
      <c r="D4" s="12" t="s">
        <v>20</v>
      </c>
      <c r="E4" s="9" t="s">
        <v>14</v>
      </c>
      <c r="F4" s="13">
        <v>1993</v>
      </c>
      <c r="G4" s="9">
        <v>300</v>
      </c>
      <c r="H4" s="13">
        <v>250</v>
      </c>
      <c r="I4" s="14">
        <v>2.67</v>
      </c>
      <c r="J4" s="15">
        <f t="shared" si="0"/>
        <v>801</v>
      </c>
      <c r="K4" s="16" t="str">
        <f t="shared" si="1"/>
        <v>R.A.S.</v>
      </c>
    </row>
    <row r="5" spans="1:11" x14ac:dyDescent="0.3">
      <c r="A5" s="41">
        <v>140</v>
      </c>
      <c r="B5" s="10" t="s">
        <v>21</v>
      </c>
      <c r="C5" s="11" t="s">
        <v>19</v>
      </c>
      <c r="D5" s="12" t="s">
        <v>22</v>
      </c>
      <c r="E5" s="9" t="s">
        <v>14</v>
      </c>
      <c r="F5" s="13">
        <v>1992</v>
      </c>
      <c r="G5" s="9">
        <v>200</v>
      </c>
      <c r="H5" s="13">
        <v>220</v>
      </c>
      <c r="I5" s="14">
        <v>2.13</v>
      </c>
      <c r="J5" s="15">
        <f t="shared" si="0"/>
        <v>426</v>
      </c>
      <c r="K5" s="16" t="str">
        <f t="shared" si="1"/>
        <v>Réapprovisionner</v>
      </c>
    </row>
    <row r="6" spans="1:11" x14ac:dyDescent="0.3">
      <c r="A6" s="41">
        <v>150</v>
      </c>
      <c r="B6" s="10" t="s">
        <v>23</v>
      </c>
      <c r="C6" s="11" t="s">
        <v>12</v>
      </c>
      <c r="D6" s="12" t="s">
        <v>24</v>
      </c>
      <c r="E6" s="9" t="s">
        <v>14</v>
      </c>
      <c r="F6" s="13">
        <v>1993</v>
      </c>
      <c r="G6" s="9">
        <v>120</v>
      </c>
      <c r="H6" s="13">
        <v>100</v>
      </c>
      <c r="I6" s="14">
        <v>2.08</v>
      </c>
      <c r="J6" s="15">
        <f t="shared" si="0"/>
        <v>249.60000000000002</v>
      </c>
      <c r="K6" s="16" t="str">
        <f t="shared" si="1"/>
        <v>R.A.S.</v>
      </c>
    </row>
    <row r="7" spans="1:11" x14ac:dyDescent="0.3">
      <c r="A7" s="41">
        <v>160</v>
      </c>
      <c r="B7" s="10" t="s">
        <v>25</v>
      </c>
      <c r="C7" s="11" t="s">
        <v>12</v>
      </c>
      <c r="D7" s="12" t="s">
        <v>24</v>
      </c>
      <c r="E7" s="9" t="s">
        <v>14</v>
      </c>
      <c r="F7" s="13">
        <v>1993</v>
      </c>
      <c r="G7" s="9">
        <v>230</v>
      </c>
      <c r="H7" s="13">
        <v>250</v>
      </c>
      <c r="I7" s="14">
        <v>2.2400000000000002</v>
      </c>
      <c r="J7" s="15">
        <f t="shared" si="0"/>
        <v>515.20000000000005</v>
      </c>
      <c r="K7" s="16" t="str">
        <f t="shared" si="1"/>
        <v>Réapprovisionner</v>
      </c>
    </row>
    <row r="8" spans="1:11" x14ac:dyDescent="0.3">
      <c r="A8" s="41">
        <v>170</v>
      </c>
      <c r="B8" s="10" t="s">
        <v>26</v>
      </c>
      <c r="C8" s="11" t="s">
        <v>12</v>
      </c>
      <c r="D8" s="12" t="s">
        <v>24</v>
      </c>
      <c r="E8" s="9" t="s">
        <v>14</v>
      </c>
      <c r="F8" s="13">
        <v>1992</v>
      </c>
      <c r="G8" s="9">
        <v>300</v>
      </c>
      <c r="H8" s="13">
        <v>200</v>
      </c>
      <c r="I8" s="14">
        <v>2.0299999999999998</v>
      </c>
      <c r="J8" s="15">
        <f t="shared" si="0"/>
        <v>608.99999999999989</v>
      </c>
      <c r="K8" s="16" t="str">
        <f t="shared" si="1"/>
        <v>R.A.S.</v>
      </c>
    </row>
    <row r="9" spans="1:11" x14ac:dyDescent="0.3">
      <c r="A9" s="41">
        <v>180</v>
      </c>
      <c r="B9" s="10" t="s">
        <v>27</v>
      </c>
      <c r="C9" s="11" t="s">
        <v>12</v>
      </c>
      <c r="D9" s="12" t="s">
        <v>28</v>
      </c>
      <c r="E9" s="9" t="s">
        <v>14</v>
      </c>
      <c r="F9" s="13">
        <v>1993</v>
      </c>
      <c r="G9" s="9">
        <v>120</v>
      </c>
      <c r="H9" s="13">
        <v>100</v>
      </c>
      <c r="I9" s="14">
        <v>2.67</v>
      </c>
      <c r="J9" s="15">
        <f t="shared" si="0"/>
        <v>320.39999999999998</v>
      </c>
      <c r="K9" s="16" t="str">
        <f t="shared" si="1"/>
        <v>R.A.S.</v>
      </c>
    </row>
    <row r="10" spans="1:11" x14ac:dyDescent="0.3">
      <c r="A10" s="41">
        <v>190</v>
      </c>
      <c r="B10" s="10" t="s">
        <v>29</v>
      </c>
      <c r="C10" s="11" t="s">
        <v>12</v>
      </c>
      <c r="D10" s="12" t="s">
        <v>28</v>
      </c>
      <c r="E10" s="9" t="s">
        <v>14</v>
      </c>
      <c r="F10" s="13">
        <v>1993</v>
      </c>
      <c r="G10" s="9">
        <v>200</v>
      </c>
      <c r="H10" s="13">
        <v>200</v>
      </c>
      <c r="I10" s="14">
        <v>2.5099999999999998</v>
      </c>
      <c r="J10" s="15">
        <f t="shared" si="0"/>
        <v>501.99999999999994</v>
      </c>
      <c r="K10" s="16" t="str">
        <f t="shared" si="1"/>
        <v>seuil mini atteint</v>
      </c>
    </row>
    <row r="11" spans="1:11" x14ac:dyDescent="0.3">
      <c r="A11" s="41">
        <v>200</v>
      </c>
      <c r="B11" s="10" t="s">
        <v>30</v>
      </c>
      <c r="C11" s="11" t="s">
        <v>12</v>
      </c>
      <c r="D11" s="12" t="s">
        <v>31</v>
      </c>
      <c r="E11" s="9" t="s">
        <v>14</v>
      </c>
      <c r="F11" s="13">
        <v>1992</v>
      </c>
      <c r="G11" s="9">
        <v>300</v>
      </c>
      <c r="H11" s="13">
        <v>250</v>
      </c>
      <c r="I11" s="14">
        <v>3.1</v>
      </c>
      <c r="J11" s="15">
        <f t="shared" si="0"/>
        <v>930</v>
      </c>
      <c r="K11" s="16" t="str">
        <f t="shared" si="1"/>
        <v>R.A.S.</v>
      </c>
    </row>
    <row r="12" spans="1:11" x14ac:dyDescent="0.3">
      <c r="A12" s="41">
        <v>210</v>
      </c>
      <c r="B12" s="10" t="s">
        <v>32</v>
      </c>
      <c r="C12" s="11" t="s">
        <v>16</v>
      </c>
      <c r="D12" s="12" t="s">
        <v>33</v>
      </c>
      <c r="E12" s="9" t="s">
        <v>34</v>
      </c>
      <c r="F12" s="13">
        <v>1993</v>
      </c>
      <c r="G12" s="9">
        <v>200</v>
      </c>
      <c r="H12" s="13">
        <v>200</v>
      </c>
      <c r="I12" s="14">
        <v>2.13</v>
      </c>
      <c r="J12" s="15">
        <f t="shared" si="0"/>
        <v>426</v>
      </c>
      <c r="K12" s="16" t="str">
        <f t="shared" si="1"/>
        <v>seuil mini atteint</v>
      </c>
    </row>
    <row r="13" spans="1:11" x14ac:dyDescent="0.3">
      <c r="A13" s="41">
        <v>230</v>
      </c>
      <c r="B13" s="10" t="s">
        <v>35</v>
      </c>
      <c r="C13" s="11" t="s">
        <v>16</v>
      </c>
      <c r="D13" s="12" t="s">
        <v>36</v>
      </c>
      <c r="E13" s="9" t="s">
        <v>34</v>
      </c>
      <c r="F13" s="13">
        <v>1992</v>
      </c>
      <c r="G13" s="9">
        <v>230</v>
      </c>
      <c r="H13" s="13">
        <v>200</v>
      </c>
      <c r="I13" s="14">
        <v>1.6</v>
      </c>
      <c r="J13" s="15">
        <f t="shared" si="0"/>
        <v>368</v>
      </c>
      <c r="K13" s="16" t="str">
        <f t="shared" si="1"/>
        <v>R.A.S.</v>
      </c>
    </row>
    <row r="14" spans="1:11" x14ac:dyDescent="0.3">
      <c r="A14" s="41">
        <v>240</v>
      </c>
      <c r="B14" s="10" t="s">
        <v>37</v>
      </c>
      <c r="C14" s="11" t="s">
        <v>16</v>
      </c>
      <c r="D14" s="12" t="s">
        <v>36</v>
      </c>
      <c r="E14" s="9" t="s">
        <v>34</v>
      </c>
      <c r="F14" s="13">
        <v>1992</v>
      </c>
      <c r="G14" s="9">
        <v>300</v>
      </c>
      <c r="H14" s="13">
        <v>250</v>
      </c>
      <c r="I14" s="14">
        <v>2.67</v>
      </c>
      <c r="J14" s="15">
        <f t="shared" si="0"/>
        <v>801</v>
      </c>
      <c r="K14" s="16" t="str">
        <f t="shared" si="1"/>
        <v>R.A.S.</v>
      </c>
    </row>
    <row r="15" spans="1:11" x14ac:dyDescent="0.3">
      <c r="A15" s="41">
        <v>250</v>
      </c>
      <c r="B15" s="10" t="s">
        <v>38</v>
      </c>
      <c r="C15" s="11" t="s">
        <v>19</v>
      </c>
      <c r="D15" s="12" t="s">
        <v>20</v>
      </c>
      <c r="E15" s="9" t="s">
        <v>34</v>
      </c>
      <c r="F15" s="13">
        <v>1993</v>
      </c>
      <c r="G15" s="9">
        <v>170</v>
      </c>
      <c r="H15" s="13">
        <v>190</v>
      </c>
      <c r="I15" s="14">
        <v>2.62</v>
      </c>
      <c r="J15" s="15">
        <f t="shared" si="0"/>
        <v>445.40000000000003</v>
      </c>
      <c r="K15" s="16" t="str">
        <f t="shared" si="1"/>
        <v>Réapprovisionner</v>
      </c>
    </row>
    <row r="16" spans="1:11" x14ac:dyDescent="0.3">
      <c r="A16" s="42">
        <v>260</v>
      </c>
      <c r="B16" s="18" t="s">
        <v>20</v>
      </c>
      <c r="C16" s="19" t="s">
        <v>19</v>
      </c>
      <c r="D16" s="20" t="s">
        <v>20</v>
      </c>
      <c r="E16" s="17" t="s">
        <v>34</v>
      </c>
      <c r="F16" s="21">
        <v>1993</v>
      </c>
      <c r="G16" s="17">
        <v>260</v>
      </c>
      <c r="H16" s="21">
        <v>200</v>
      </c>
      <c r="I16" s="22">
        <v>2.4500000000000002</v>
      </c>
      <c r="J16" s="23">
        <f t="shared" si="0"/>
        <v>637</v>
      </c>
      <c r="K16" s="24" t="str">
        <f t="shared" si="1"/>
        <v>R.A.S.</v>
      </c>
    </row>
    <row r="17" spans="1:11" x14ac:dyDescent="0.3">
      <c r="A17" s="42">
        <v>270</v>
      </c>
      <c r="B17" s="18" t="s">
        <v>22</v>
      </c>
      <c r="C17" s="19" t="s">
        <v>19</v>
      </c>
      <c r="D17" s="20" t="s">
        <v>22</v>
      </c>
      <c r="E17" s="17" t="s">
        <v>34</v>
      </c>
      <c r="F17" s="21">
        <v>1992</v>
      </c>
      <c r="G17" s="17">
        <v>230</v>
      </c>
      <c r="H17" s="21">
        <v>170</v>
      </c>
      <c r="I17" s="22">
        <v>2.83</v>
      </c>
      <c r="J17" s="23">
        <f t="shared" si="0"/>
        <v>650.9</v>
      </c>
      <c r="K17" s="24" t="str">
        <f t="shared" si="1"/>
        <v>R.A.S.</v>
      </c>
    </row>
    <row r="18" spans="1:11" x14ac:dyDescent="0.3">
      <c r="A18" s="42">
        <v>280</v>
      </c>
      <c r="B18" s="18" t="s">
        <v>39</v>
      </c>
      <c r="C18" s="19" t="s">
        <v>19</v>
      </c>
      <c r="D18" s="20" t="s">
        <v>22</v>
      </c>
      <c r="E18" s="17" t="s">
        <v>34</v>
      </c>
      <c r="F18" s="21">
        <v>1993</v>
      </c>
      <c r="G18" s="17">
        <v>230</v>
      </c>
      <c r="H18" s="21">
        <v>150</v>
      </c>
      <c r="I18" s="22">
        <v>3.63</v>
      </c>
      <c r="J18" s="23">
        <f t="shared" si="0"/>
        <v>834.9</v>
      </c>
      <c r="K18" s="24" t="str">
        <f t="shared" si="1"/>
        <v>R.A.S.</v>
      </c>
    </row>
    <row r="19" spans="1:11" x14ac:dyDescent="0.3">
      <c r="A19" s="42">
        <v>290</v>
      </c>
      <c r="B19" s="18" t="s">
        <v>40</v>
      </c>
      <c r="C19" s="19" t="s">
        <v>12</v>
      </c>
      <c r="D19" s="20" t="s">
        <v>41</v>
      </c>
      <c r="E19" s="17" t="s">
        <v>34</v>
      </c>
      <c r="F19" s="21">
        <v>1992</v>
      </c>
      <c r="G19" s="17">
        <v>230</v>
      </c>
      <c r="H19" s="21">
        <v>280</v>
      </c>
      <c r="I19" s="22">
        <v>2.0299999999999998</v>
      </c>
      <c r="J19" s="23">
        <f t="shared" si="0"/>
        <v>466.9</v>
      </c>
      <c r="K19" s="24" t="str">
        <f t="shared" si="1"/>
        <v>Réapprovisionner</v>
      </c>
    </row>
    <row r="20" spans="1:11" ht="15" thickBot="1" x14ac:dyDescent="0.35">
      <c r="A20" s="43">
        <v>300</v>
      </c>
      <c r="B20" s="26" t="s">
        <v>42</v>
      </c>
      <c r="C20" s="27" t="s">
        <v>12</v>
      </c>
      <c r="D20" s="28" t="s">
        <v>31</v>
      </c>
      <c r="E20" s="25" t="s">
        <v>34</v>
      </c>
      <c r="F20" s="29">
        <v>1992</v>
      </c>
      <c r="G20" s="25">
        <v>170</v>
      </c>
      <c r="H20" s="29">
        <v>200</v>
      </c>
      <c r="I20" s="30">
        <v>2.08</v>
      </c>
      <c r="J20" s="31">
        <f t="shared" si="0"/>
        <v>353.6</v>
      </c>
      <c r="K20" s="32" t="str">
        <f t="shared" si="1"/>
        <v>Réapprovisionner</v>
      </c>
    </row>
    <row r="21" spans="1:11" ht="15.75" thickTop="1" thickBot="1" x14ac:dyDescent="0.35">
      <c r="A21" s="33"/>
      <c r="B21" s="34"/>
      <c r="E21" s="35"/>
      <c r="F21" s="35"/>
      <c r="G21" s="35"/>
      <c r="H21" s="35"/>
    </row>
    <row r="22" spans="1:11" x14ac:dyDescent="0.3">
      <c r="B22" s="36" t="s">
        <v>44</v>
      </c>
      <c r="C22" s="44">
        <f>COUNTIF($E$2:$E$20,"rouge")</f>
        <v>10</v>
      </c>
    </row>
    <row r="23" spans="1:11" ht="15" thickBot="1" x14ac:dyDescent="0.35">
      <c r="B23" s="37" t="s">
        <v>43</v>
      </c>
      <c r="C23" s="45">
        <f>COUNTIF($E$2:$E$20,"blanc")</f>
        <v>9</v>
      </c>
    </row>
  </sheetData>
  <phoneticPr fontId="6" type="noConversion"/>
  <conditionalFormatting sqref="K2:K20">
    <cfRule type="cellIs" dxfId="1" priority="1" stopIfTrue="1" operator="equal">
      <formula>"Seuil mini atteint"</formula>
    </cfRule>
    <cfRule type="cellIs" dxfId="0" priority="2" stopIfTrue="1" operator="equal">
      <formula>"Réapprovisionner"</formula>
    </cfRule>
  </conditionalFormatting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"/>
  <sheetViews>
    <sheetView topLeftCell="C1" zoomScaleNormal="100" workbookViewId="0">
      <selection activeCell="F2" sqref="F2"/>
    </sheetView>
  </sheetViews>
  <sheetFormatPr baseColWidth="10" defaultRowHeight="14.25" x14ac:dyDescent="0.3"/>
  <cols>
    <col min="1" max="1" width="8.7109375" style="34" bestFit="1" customWidth="1"/>
    <col min="2" max="2" width="9.140625" style="35" bestFit="1" customWidth="1"/>
    <col min="3" max="3" width="15.28515625" style="35" bestFit="1" customWidth="1"/>
    <col min="4" max="4" width="11.140625" style="34" bestFit="1" customWidth="1"/>
    <col min="5" max="5" width="11.42578125" style="34"/>
    <col min="6" max="6" width="10.42578125" style="34" bestFit="1" customWidth="1"/>
    <col min="7" max="7" width="10.42578125" style="34" customWidth="1"/>
    <col min="8" max="8" width="8.7109375" style="34" customWidth="1"/>
    <col min="9" max="9" width="9.28515625" style="34" bestFit="1" customWidth="1"/>
    <col min="10" max="10" width="15" style="34" bestFit="1" customWidth="1"/>
    <col min="11" max="11" width="17.140625" style="34" bestFit="1" customWidth="1"/>
  </cols>
  <sheetData>
    <row r="1" spans="1:11" s="55" customFormat="1" ht="39" customHeight="1" x14ac:dyDescent="0.2">
      <c r="A1" s="53" t="s">
        <v>4</v>
      </c>
      <c r="B1" s="53" t="s">
        <v>0</v>
      </c>
      <c r="C1" s="53" t="s">
        <v>1</v>
      </c>
      <c r="D1" s="53" t="s">
        <v>2</v>
      </c>
      <c r="E1" s="53" t="s">
        <v>3</v>
      </c>
      <c r="F1" s="53" t="s">
        <v>5</v>
      </c>
      <c r="G1" s="53" t="s">
        <v>6</v>
      </c>
      <c r="H1" s="53" t="s">
        <v>7</v>
      </c>
      <c r="I1" s="53" t="s">
        <v>8</v>
      </c>
      <c r="J1" s="54" t="s">
        <v>45</v>
      </c>
      <c r="K1" s="62" t="s">
        <v>10</v>
      </c>
    </row>
    <row r="2" spans="1:11" ht="12.75" x14ac:dyDescent="0.2">
      <c r="A2" s="67" t="s">
        <v>14</v>
      </c>
      <c r="B2" s="47">
        <v>110</v>
      </c>
      <c r="C2" s="47" t="s">
        <v>11</v>
      </c>
      <c r="D2" s="47" t="s">
        <v>12</v>
      </c>
      <c r="E2" s="47" t="s">
        <v>13</v>
      </c>
      <c r="F2" s="47">
        <v>2003</v>
      </c>
      <c r="G2" s="47">
        <v>200</v>
      </c>
      <c r="H2" s="47">
        <v>150</v>
      </c>
      <c r="I2" s="48">
        <v>4.0949999999999998</v>
      </c>
      <c r="J2" s="48">
        <f t="shared" ref="J2:J20" si="0">I2*G2</f>
        <v>819</v>
      </c>
      <c r="K2" s="63" t="str">
        <f>IF(AND(F2&gt;2000,G2&lt;H2),"Réapprovisionner","")</f>
        <v/>
      </c>
    </row>
    <row r="3" spans="1:11" ht="12.75" x14ac:dyDescent="0.2">
      <c r="A3" s="68"/>
      <c r="B3" s="47">
        <v>120</v>
      </c>
      <c r="C3" s="47" t="s">
        <v>15</v>
      </c>
      <c r="D3" s="47" t="s">
        <v>16</v>
      </c>
      <c r="E3" s="47" t="s">
        <v>17</v>
      </c>
      <c r="F3" s="47">
        <v>2002</v>
      </c>
      <c r="G3" s="47">
        <v>300</v>
      </c>
      <c r="H3" s="47">
        <v>300</v>
      </c>
      <c r="I3" s="48">
        <v>2.7690000000000001</v>
      </c>
      <c r="J3" s="48">
        <f t="shared" si="0"/>
        <v>830.7</v>
      </c>
      <c r="K3" s="63" t="str">
        <f t="shared" ref="K3:K20" si="1">IF(AND(F3&gt;2000,G3&lt;H3),"Réapprovisionner","")</f>
        <v/>
      </c>
    </row>
    <row r="4" spans="1:11" ht="12.75" x14ac:dyDescent="0.2">
      <c r="A4" s="68"/>
      <c r="B4" s="47">
        <v>130</v>
      </c>
      <c r="C4" s="47" t="s">
        <v>18</v>
      </c>
      <c r="D4" s="47" t="s">
        <v>19</v>
      </c>
      <c r="E4" s="47" t="s">
        <v>20</v>
      </c>
      <c r="F4" s="47">
        <v>2003</v>
      </c>
      <c r="G4" s="47">
        <v>300</v>
      </c>
      <c r="H4" s="47">
        <v>250</v>
      </c>
      <c r="I4" s="48">
        <v>3.4710000000000001</v>
      </c>
      <c r="J4" s="48">
        <f t="shared" si="0"/>
        <v>1041.3</v>
      </c>
      <c r="K4" s="63" t="str">
        <f t="shared" si="1"/>
        <v/>
      </c>
    </row>
    <row r="5" spans="1:11" ht="12.75" x14ac:dyDescent="0.2">
      <c r="A5" s="68"/>
      <c r="B5" s="47">
        <v>140</v>
      </c>
      <c r="C5" s="47" t="s">
        <v>21</v>
      </c>
      <c r="D5" s="47" t="s">
        <v>19</v>
      </c>
      <c r="E5" s="47" t="s">
        <v>22</v>
      </c>
      <c r="F5" s="47">
        <v>2002</v>
      </c>
      <c r="G5" s="47">
        <v>200</v>
      </c>
      <c r="H5" s="47">
        <v>220</v>
      </c>
      <c r="I5" s="48">
        <v>2.7690000000000001</v>
      </c>
      <c r="J5" s="48">
        <f t="shared" si="0"/>
        <v>553.80000000000007</v>
      </c>
      <c r="K5" s="63" t="str">
        <f t="shared" si="1"/>
        <v>Réapprovisionner</v>
      </c>
    </row>
    <row r="6" spans="1:11" ht="12.75" x14ac:dyDescent="0.2">
      <c r="A6" s="68"/>
      <c r="B6" s="47">
        <v>150</v>
      </c>
      <c r="C6" s="47" t="s">
        <v>23</v>
      </c>
      <c r="D6" s="47" t="s">
        <v>12</v>
      </c>
      <c r="E6" s="47" t="s">
        <v>24</v>
      </c>
      <c r="F6" s="47">
        <v>2003</v>
      </c>
      <c r="G6" s="47">
        <v>120</v>
      </c>
      <c r="H6" s="47">
        <v>100</v>
      </c>
      <c r="I6" s="48">
        <v>2.7040000000000002</v>
      </c>
      <c r="J6" s="48">
        <f t="shared" si="0"/>
        <v>324.48</v>
      </c>
      <c r="K6" s="63" t="str">
        <f t="shared" si="1"/>
        <v/>
      </c>
    </row>
    <row r="7" spans="1:11" ht="12.75" x14ac:dyDescent="0.2">
      <c r="A7" s="68"/>
      <c r="B7" s="47">
        <v>160</v>
      </c>
      <c r="C7" s="47" t="s">
        <v>25</v>
      </c>
      <c r="D7" s="47" t="s">
        <v>12</v>
      </c>
      <c r="E7" s="47" t="s">
        <v>24</v>
      </c>
      <c r="F7" s="47">
        <v>2003</v>
      </c>
      <c r="G7" s="47">
        <v>230</v>
      </c>
      <c r="H7" s="47">
        <v>250</v>
      </c>
      <c r="I7" s="48">
        <v>2.9120000000000004</v>
      </c>
      <c r="J7" s="48">
        <f t="shared" si="0"/>
        <v>669.7600000000001</v>
      </c>
      <c r="K7" s="63" t="str">
        <f t="shared" si="1"/>
        <v>Réapprovisionner</v>
      </c>
    </row>
    <row r="8" spans="1:11" ht="12.75" x14ac:dyDescent="0.2">
      <c r="A8" s="68"/>
      <c r="B8" s="47">
        <v>170</v>
      </c>
      <c r="C8" s="47" t="s">
        <v>26</v>
      </c>
      <c r="D8" s="47" t="s">
        <v>12</v>
      </c>
      <c r="E8" s="47" t="s">
        <v>24</v>
      </c>
      <c r="F8" s="47">
        <v>2002</v>
      </c>
      <c r="G8" s="47">
        <v>300</v>
      </c>
      <c r="H8" s="47">
        <v>200</v>
      </c>
      <c r="I8" s="48">
        <v>2.6389999999999998</v>
      </c>
      <c r="J8" s="48">
        <f t="shared" si="0"/>
        <v>791.69999999999993</v>
      </c>
      <c r="K8" s="63" t="str">
        <f t="shared" si="1"/>
        <v/>
      </c>
    </row>
    <row r="9" spans="1:11" ht="12.75" x14ac:dyDescent="0.2">
      <c r="A9" s="68"/>
      <c r="B9" s="47">
        <v>180</v>
      </c>
      <c r="C9" s="47" t="s">
        <v>27</v>
      </c>
      <c r="D9" s="47" t="s">
        <v>12</v>
      </c>
      <c r="E9" s="47" t="s">
        <v>28</v>
      </c>
      <c r="F9" s="47">
        <v>2003</v>
      </c>
      <c r="G9" s="47">
        <v>120</v>
      </c>
      <c r="H9" s="47">
        <v>100</v>
      </c>
      <c r="I9" s="48">
        <v>3.4710000000000001</v>
      </c>
      <c r="J9" s="48">
        <f t="shared" si="0"/>
        <v>416.52</v>
      </c>
      <c r="K9" s="63" t="str">
        <f t="shared" si="1"/>
        <v/>
      </c>
    </row>
    <row r="10" spans="1:11" ht="12.75" x14ac:dyDescent="0.2">
      <c r="A10" s="68"/>
      <c r="B10" s="47">
        <v>190</v>
      </c>
      <c r="C10" s="47" t="s">
        <v>29</v>
      </c>
      <c r="D10" s="47" t="s">
        <v>12</v>
      </c>
      <c r="E10" s="47" t="s">
        <v>28</v>
      </c>
      <c r="F10" s="47">
        <v>2003</v>
      </c>
      <c r="G10" s="47">
        <v>200</v>
      </c>
      <c r="H10" s="47">
        <v>200</v>
      </c>
      <c r="I10" s="48">
        <v>3.2629999999999999</v>
      </c>
      <c r="J10" s="48">
        <f t="shared" si="0"/>
        <v>652.6</v>
      </c>
      <c r="K10" s="63" t="str">
        <f t="shared" si="1"/>
        <v/>
      </c>
    </row>
    <row r="11" spans="1:11" ht="13.5" thickBot="1" x14ac:dyDescent="0.25">
      <c r="A11" s="69"/>
      <c r="B11" s="58">
        <v>200</v>
      </c>
      <c r="C11" s="58" t="s">
        <v>30</v>
      </c>
      <c r="D11" s="58" t="s">
        <v>12</v>
      </c>
      <c r="E11" s="58" t="s">
        <v>31</v>
      </c>
      <c r="F11" s="58">
        <v>2002</v>
      </c>
      <c r="G11" s="58">
        <v>300</v>
      </c>
      <c r="H11" s="58">
        <v>250</v>
      </c>
      <c r="I11" s="59">
        <v>4.03</v>
      </c>
      <c r="J11" s="59">
        <f t="shared" si="0"/>
        <v>1209</v>
      </c>
      <c r="K11" s="64" t="str">
        <f t="shared" si="1"/>
        <v/>
      </c>
    </row>
    <row r="12" spans="1:11" ht="12.75" x14ac:dyDescent="0.2">
      <c r="A12" s="68" t="s">
        <v>34</v>
      </c>
      <c r="B12" s="56">
        <v>210</v>
      </c>
      <c r="C12" s="56" t="s">
        <v>32</v>
      </c>
      <c r="D12" s="56" t="s">
        <v>16</v>
      </c>
      <c r="E12" s="56" t="s">
        <v>33</v>
      </c>
      <c r="F12" s="56">
        <v>2003</v>
      </c>
      <c r="G12" s="56">
        <v>200</v>
      </c>
      <c r="H12" s="56">
        <v>200</v>
      </c>
      <c r="I12" s="57">
        <v>2.7690000000000001</v>
      </c>
      <c r="J12" s="57">
        <f t="shared" si="0"/>
        <v>553.80000000000007</v>
      </c>
      <c r="K12" s="65" t="str">
        <f t="shared" si="1"/>
        <v/>
      </c>
    </row>
    <row r="13" spans="1:11" ht="12.75" x14ac:dyDescent="0.2">
      <c r="A13" s="68"/>
      <c r="B13" s="47">
        <v>230</v>
      </c>
      <c r="C13" s="47" t="s">
        <v>35</v>
      </c>
      <c r="D13" s="47" t="s">
        <v>16</v>
      </c>
      <c r="E13" s="47" t="s">
        <v>36</v>
      </c>
      <c r="F13" s="47">
        <v>2002</v>
      </c>
      <c r="G13" s="47">
        <v>230</v>
      </c>
      <c r="H13" s="47">
        <v>200</v>
      </c>
      <c r="I13" s="48">
        <v>2.08</v>
      </c>
      <c r="J13" s="48">
        <f t="shared" si="0"/>
        <v>478.40000000000003</v>
      </c>
      <c r="K13" s="63" t="str">
        <f t="shared" si="1"/>
        <v/>
      </c>
    </row>
    <row r="14" spans="1:11" ht="12.75" x14ac:dyDescent="0.2">
      <c r="A14" s="68"/>
      <c r="B14" s="47">
        <v>240</v>
      </c>
      <c r="C14" s="47" t="s">
        <v>37</v>
      </c>
      <c r="D14" s="47" t="s">
        <v>16</v>
      </c>
      <c r="E14" s="47" t="s">
        <v>36</v>
      </c>
      <c r="F14" s="47">
        <v>2002</v>
      </c>
      <c r="G14" s="47">
        <v>300</v>
      </c>
      <c r="H14" s="47">
        <v>250</v>
      </c>
      <c r="I14" s="48">
        <v>3.4710000000000001</v>
      </c>
      <c r="J14" s="48">
        <f t="shared" si="0"/>
        <v>1041.3</v>
      </c>
      <c r="K14" s="63" t="str">
        <f t="shared" si="1"/>
        <v/>
      </c>
    </row>
    <row r="15" spans="1:11" ht="12.75" x14ac:dyDescent="0.2">
      <c r="A15" s="68"/>
      <c r="B15" s="47">
        <v>250</v>
      </c>
      <c r="C15" s="47" t="s">
        <v>38</v>
      </c>
      <c r="D15" s="47" t="s">
        <v>19</v>
      </c>
      <c r="E15" s="47" t="s">
        <v>20</v>
      </c>
      <c r="F15" s="47">
        <v>2003</v>
      </c>
      <c r="G15" s="47">
        <v>170</v>
      </c>
      <c r="H15" s="47">
        <v>190</v>
      </c>
      <c r="I15" s="48">
        <v>3.4060000000000001</v>
      </c>
      <c r="J15" s="48">
        <f t="shared" si="0"/>
        <v>579.02</v>
      </c>
      <c r="K15" s="63" t="str">
        <f t="shared" si="1"/>
        <v>Réapprovisionner</v>
      </c>
    </row>
    <row r="16" spans="1:11" ht="12.75" x14ac:dyDescent="0.2">
      <c r="A16" s="68"/>
      <c r="B16" s="47">
        <v>260</v>
      </c>
      <c r="C16" s="47" t="s">
        <v>20</v>
      </c>
      <c r="D16" s="47" t="s">
        <v>19</v>
      </c>
      <c r="E16" s="47" t="s">
        <v>20</v>
      </c>
      <c r="F16" s="47">
        <v>2003</v>
      </c>
      <c r="G16" s="47">
        <v>260</v>
      </c>
      <c r="H16" s="47">
        <v>200</v>
      </c>
      <c r="I16" s="48">
        <v>3.1850000000000005</v>
      </c>
      <c r="J16" s="48">
        <f t="shared" si="0"/>
        <v>828.10000000000014</v>
      </c>
      <c r="K16" s="63" t="str">
        <f t="shared" si="1"/>
        <v/>
      </c>
    </row>
    <row r="17" spans="1:11" ht="12.75" x14ac:dyDescent="0.2">
      <c r="A17" s="68"/>
      <c r="B17" s="47">
        <v>270</v>
      </c>
      <c r="C17" s="47" t="s">
        <v>22</v>
      </c>
      <c r="D17" s="47" t="s">
        <v>19</v>
      </c>
      <c r="E17" s="47" t="s">
        <v>22</v>
      </c>
      <c r="F17" s="47">
        <v>2002</v>
      </c>
      <c r="G17" s="47">
        <v>230</v>
      </c>
      <c r="H17" s="47">
        <v>170</v>
      </c>
      <c r="I17" s="48">
        <v>3.6790000000000003</v>
      </c>
      <c r="J17" s="48">
        <f t="shared" si="0"/>
        <v>846.17000000000007</v>
      </c>
      <c r="K17" s="63" t="str">
        <f t="shared" si="1"/>
        <v/>
      </c>
    </row>
    <row r="18" spans="1:11" ht="12.75" x14ac:dyDescent="0.2">
      <c r="A18" s="68"/>
      <c r="B18" s="47">
        <v>280</v>
      </c>
      <c r="C18" s="47" t="s">
        <v>39</v>
      </c>
      <c r="D18" s="47" t="s">
        <v>19</v>
      </c>
      <c r="E18" s="47" t="s">
        <v>22</v>
      </c>
      <c r="F18" s="47">
        <v>2003</v>
      </c>
      <c r="G18" s="47">
        <v>230</v>
      </c>
      <c r="H18" s="47">
        <v>150</v>
      </c>
      <c r="I18" s="48">
        <v>4.7190000000000003</v>
      </c>
      <c r="J18" s="48">
        <f t="shared" si="0"/>
        <v>1085.3700000000001</v>
      </c>
      <c r="K18" s="63" t="str">
        <f t="shared" si="1"/>
        <v/>
      </c>
    </row>
    <row r="19" spans="1:11" ht="12.75" x14ac:dyDescent="0.2">
      <c r="A19" s="68"/>
      <c r="B19" s="47">
        <v>290</v>
      </c>
      <c r="C19" s="47" t="s">
        <v>40</v>
      </c>
      <c r="D19" s="47" t="s">
        <v>12</v>
      </c>
      <c r="E19" s="47" t="s">
        <v>41</v>
      </c>
      <c r="F19" s="47">
        <v>2003</v>
      </c>
      <c r="G19" s="47">
        <v>230</v>
      </c>
      <c r="H19" s="47">
        <v>280</v>
      </c>
      <c r="I19" s="48">
        <v>2.6389999999999998</v>
      </c>
      <c r="J19" s="48">
        <f t="shared" si="0"/>
        <v>606.96999999999991</v>
      </c>
      <c r="K19" s="63" t="str">
        <f t="shared" si="1"/>
        <v>Réapprovisionner</v>
      </c>
    </row>
    <row r="20" spans="1:11" ht="13.5" thickBot="1" x14ac:dyDescent="0.25">
      <c r="A20" s="70"/>
      <c r="B20" s="60">
        <v>300</v>
      </c>
      <c r="C20" s="60" t="s">
        <v>42</v>
      </c>
      <c r="D20" s="60" t="s">
        <v>12</v>
      </c>
      <c r="E20" s="60" t="s">
        <v>31</v>
      </c>
      <c r="F20" s="60">
        <v>2002</v>
      </c>
      <c r="G20" s="60">
        <v>170</v>
      </c>
      <c r="H20" s="60">
        <v>200</v>
      </c>
      <c r="I20" s="61">
        <v>2.7040000000000002</v>
      </c>
      <c r="J20" s="61">
        <f t="shared" si="0"/>
        <v>459.68</v>
      </c>
      <c r="K20" s="66" t="str">
        <f t="shared" si="1"/>
        <v>Réapprovisionner</v>
      </c>
    </row>
    <row r="21" spans="1:11" ht="15" thickTop="1" x14ac:dyDescent="0.3">
      <c r="A21" s="35"/>
      <c r="B21" s="33"/>
      <c r="C21" s="34"/>
      <c r="F21" s="35"/>
      <c r="G21" s="35"/>
      <c r="H21" s="35"/>
    </row>
    <row r="22" spans="1:11" x14ac:dyDescent="0.3">
      <c r="C22" s="46" t="s">
        <v>44</v>
      </c>
      <c r="D22" s="46"/>
      <c r="H22" s="34" t="s">
        <v>46</v>
      </c>
      <c r="J22" s="52">
        <f>SUMIF(E2:E20,"Bourgogne",J2:J20)</f>
        <v>2485.34</v>
      </c>
    </row>
    <row r="23" spans="1:11" x14ac:dyDescent="0.3">
      <c r="C23" s="46" t="s">
        <v>43</v>
      </c>
      <c r="D23" s="46"/>
    </row>
  </sheetData>
  <mergeCells count="2">
    <mergeCell ref="A2:A11"/>
    <mergeCell ref="A12:A20"/>
  </mergeCells>
  <printOptions headings="1" gridLines="1"/>
  <pageMargins left="0.78740157499999996" right="0.78740157499999996" top="0.984251969" bottom="0.984251969" header="0.4921259845" footer="0.4921259845"/>
  <pageSetup paperSize="9" fitToWidth="0" fitToHeight="0" orientation="portrait" verticalDpi="0" r:id="rId1"/>
  <headerFooter differentOddEven="1" alignWithMargins="0">
    <oddHeader>&amp;LPages n° &amp;P/&amp;N
&amp;D</oddHeader>
    <evenHeader>&amp;L&amp;F&amp;C&amp;A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Articles</vt:lpstr>
      <vt:lpstr>Corrigé</vt:lpstr>
      <vt:lpstr>Orientation contenu</vt:lpstr>
    </vt:vector>
  </TitlesOfParts>
  <Company>xx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Beatrice</dc:creator>
  <cp:lastModifiedBy>Lisaro 44</cp:lastModifiedBy>
  <cp:lastPrinted>2010-06-10T09:26:26Z</cp:lastPrinted>
  <dcterms:created xsi:type="dcterms:W3CDTF">2001-08-12T10:30:07Z</dcterms:created>
  <dcterms:modified xsi:type="dcterms:W3CDTF">2012-12-18T16:59:04Z</dcterms:modified>
</cp:coreProperties>
</file>